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Immobilien-VV\03_Immobilien\1142 Schule Stöckacker\06_Bau\PB08-020 VS Stöckacker Gesamtsanierung\07 Beschaffung\7.2 Dienstleistungssubmission\SIA_108_E\Simap\"/>
    </mc:Choice>
  </mc:AlternateContent>
  <bookViews>
    <workbookView xWindow="3720" yWindow="0" windowWidth="16365" windowHeight="12270" tabRatio="765"/>
  </bookViews>
  <sheets>
    <sheet name="SIA_108_Elektro" sheetId="25" r:id="rId1"/>
  </sheets>
  <calcPr calcId="162913"/>
</workbook>
</file>

<file path=xl/calcChain.xml><?xml version="1.0" encoding="utf-8"?>
<calcChain xmlns="http://schemas.openxmlformats.org/spreadsheetml/2006/main">
  <c r="E18" i="25" l="1"/>
  <c r="K18" i="25" s="1"/>
  <c r="E13" i="25"/>
  <c r="K13" i="25" s="1"/>
  <c r="E39" i="25" l="1"/>
  <c r="K39" i="25" s="1"/>
  <c r="E38" i="25"/>
  <c r="K38" i="25" s="1"/>
  <c r="E34" i="25"/>
  <c r="K34" i="25" s="1"/>
  <c r="E33" i="25"/>
  <c r="K33" i="25" s="1"/>
  <c r="E29" i="25"/>
  <c r="K29" i="25" s="1"/>
  <c r="E28" i="25"/>
  <c r="K28" i="25" s="1"/>
  <c r="E24" i="25"/>
  <c r="K24" i="25" s="1"/>
  <c r="E23" i="25"/>
  <c r="K23" i="25" s="1"/>
  <c r="E17" i="25"/>
  <c r="K17" i="25" s="1"/>
  <c r="E12" i="25"/>
  <c r="K12" i="25" s="1"/>
  <c r="K42" i="25" l="1"/>
  <c r="K44" i="25"/>
  <c r="K46" i="25" s="1"/>
</calcChain>
</file>

<file path=xl/sharedStrings.xml><?xml version="1.0" encoding="utf-8"?>
<sst xmlns="http://schemas.openxmlformats.org/spreadsheetml/2006/main" count="63" uniqueCount="30">
  <si>
    <t>Bestand</t>
  </si>
  <si>
    <t>Neubau</t>
  </si>
  <si>
    <t>Total</t>
  </si>
  <si>
    <t xml:space="preserve">Bestand </t>
  </si>
  <si>
    <t>Gesamtsanierung und Erweiterung VS Stöckacker</t>
  </si>
  <si>
    <t>Dienstleistungsausschreibung</t>
  </si>
  <si>
    <t>Beilage B1 - Angebotsblatt</t>
  </si>
  <si>
    <t>h</t>
  </si>
  <si>
    <t>Stundenansatz</t>
  </si>
  <si>
    <t>CHF/h</t>
  </si>
  <si>
    <t>Phase 51 Ausführungsprojekt</t>
  </si>
  <si>
    <t>Phase 52 Ausführung</t>
  </si>
  <si>
    <t>Leist.anteil</t>
  </si>
  <si>
    <t xml:space="preserve">Phase 53 Inbetriebnahme, Abschluss </t>
  </si>
  <si>
    <t xml:space="preserve">Phase 41 Ausschreibung, Vergabe </t>
  </si>
  <si>
    <t xml:space="preserve">Phase 32 Bauprojekt, 33 Bew.verf. </t>
  </si>
  <si>
    <t xml:space="preserve">Phase 31 Vorprojekt </t>
  </si>
  <si>
    <t>progn. Zeitaufwand</t>
  </si>
  <si>
    <t>Phasen</t>
  </si>
  <si>
    <t>Zeitaufwand</t>
  </si>
  <si>
    <t>MWST 7.7%</t>
  </si>
  <si>
    <t>Gesamtotal (Kostendach)</t>
  </si>
  <si>
    <t>SIA 108 Elektro</t>
  </si>
  <si>
    <t>Bestätigung</t>
  </si>
  <si>
    <t>Die Nebenkosten werden pauschal mit 4% der jeweiligen Honorarsumme vergütet.</t>
  </si>
  <si>
    <t>Bei den rot markierten Bereichen sind Anpassungen möglich.</t>
  </si>
  <si>
    <t>Mit der Unterschrift bestätigt der/die Anbieter*in, dass er/sie die geforderten Leistungen in der genannten Frist zu erbringen in der Lage ist. Er/Sie hat sich informiert über die zu erbringenden Leistungen.</t>
  </si>
  <si>
    <t>Der/die Anbieter*in nimmt zur Kenntnis, dass zu spät eingereichte, nicht vollständig ausgefüllte oder nicht handschriftlich
unterzeichnete Angebote (bitte alle Blätter mit der Rubrik „Stempel/Unterschrift“ unterzeichnen) ausgeschlossen werden. 
Gleiches gilt, wenn das Leistungsverzeichnis abgeändert wird.</t>
  </si>
  <si>
    <t>Firmenstempel und Unterschriften</t>
  </si>
  <si>
    <t>Ort,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</si>
</sst>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[Red]\(#,##0\)"/>
  </numFmts>
  <fonts count="26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.5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164" fontId="21" fillId="0" borderId="0" applyFont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33" borderId="1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3" fillId="33" borderId="12" xfId="0" applyNumberFormat="1" applyFont="1" applyFill="1" applyBorder="1" applyAlignment="1">
      <alignment vertical="center"/>
    </xf>
    <xf numFmtId="1" fontId="21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33" borderId="10" xfId="0" applyNumberFormat="1" applyFont="1" applyFill="1" applyBorder="1" applyAlignment="1">
      <alignment horizontal="center" vertical="center"/>
    </xf>
    <xf numFmtId="3" fontId="21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9" fontId="21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9" fontId="2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9" fontId="17" fillId="0" borderId="0" xfId="0" applyNumberFormat="1" applyFont="1" applyAlignment="1">
      <alignment horizontal="center" vertical="center"/>
    </xf>
    <xf numFmtId="3" fontId="17" fillId="33" borderId="10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4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9" fontId="17" fillId="0" borderId="14" xfId="0" applyNumberFormat="1" applyFont="1" applyBorder="1" applyAlignment="1">
      <alignment horizontal="center" vertical="center"/>
    </xf>
    <xf numFmtId="3" fontId="17" fillId="0" borderId="14" xfId="0" applyNumberFormat="1" applyFont="1" applyBorder="1" applyAlignment="1">
      <alignment vertical="center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right" vertical="center"/>
    </xf>
    <xf numFmtId="3" fontId="3" fillId="0" borderId="14" xfId="0" applyNumberFormat="1" applyFont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34" borderId="12" xfId="0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9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9" fontId="19" fillId="0" borderId="0" xfId="0" applyNumberFormat="1" applyFont="1" applyAlignment="1">
      <alignment horizontal="center" vertical="center"/>
    </xf>
    <xf numFmtId="3" fontId="19" fillId="34" borderId="13" xfId="0" applyNumberFormat="1" applyFont="1" applyFill="1" applyBorder="1" applyAlignment="1">
      <alignment vertical="center"/>
    </xf>
    <xf numFmtId="9" fontId="3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3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21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rmal_Sheet1" xfId="42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1"/>
  <sheetViews>
    <sheetView tabSelected="1" topLeftCell="A43" zoomScaleNormal="100" zoomScaleSheetLayoutView="55" workbookViewId="0">
      <selection activeCell="O41" sqref="O41"/>
    </sheetView>
  </sheetViews>
  <sheetFormatPr baseColWidth="10" defaultColWidth="11.28515625" defaultRowHeight="12.75"/>
  <cols>
    <col min="1" max="1" width="11.28515625" style="2"/>
    <col min="2" max="2" width="24.140625" style="2" customWidth="1"/>
    <col min="3" max="3" width="18.28515625" style="2" customWidth="1"/>
    <col min="4" max="4" width="12.140625" style="13" customWidth="1"/>
    <col min="5" max="5" width="9.140625" style="11" customWidth="1"/>
    <col min="6" max="7" width="3.140625" style="2" customWidth="1"/>
    <col min="8" max="8" width="6.28515625" style="8" customWidth="1"/>
    <col min="9" max="9" width="7" style="16" customWidth="1"/>
    <col min="10" max="10" width="2" style="2" customWidth="1"/>
    <col min="11" max="11" width="13" style="11" customWidth="1"/>
    <col min="12" max="12" width="11.28515625" style="2"/>
    <col min="13" max="13" width="2.42578125" style="2" customWidth="1"/>
    <col min="14" max="16384" width="11.28515625" style="2"/>
  </cols>
  <sheetData>
    <row r="1" spans="1:11">
      <c r="A1" s="1" t="s">
        <v>4</v>
      </c>
    </row>
    <row r="2" spans="1:11">
      <c r="A2" s="1"/>
    </row>
    <row r="3" spans="1:11">
      <c r="A3" s="3" t="s">
        <v>5</v>
      </c>
    </row>
    <row r="4" spans="1:11">
      <c r="A4" s="1" t="s">
        <v>22</v>
      </c>
    </row>
    <row r="6" spans="1:11">
      <c r="A6" s="1" t="s">
        <v>6</v>
      </c>
    </row>
    <row r="7" spans="1:11" ht="22.5" customHeight="1"/>
    <row r="8" spans="1:11" ht="15" customHeight="1">
      <c r="A8" s="2" t="s">
        <v>18</v>
      </c>
      <c r="C8" s="18" t="s">
        <v>17</v>
      </c>
      <c r="D8" s="19" t="s">
        <v>12</v>
      </c>
      <c r="E8" s="51" t="s">
        <v>19</v>
      </c>
      <c r="F8" s="52"/>
      <c r="H8" s="53" t="s">
        <v>8</v>
      </c>
      <c r="I8" s="54"/>
      <c r="K8" s="15" t="s">
        <v>2</v>
      </c>
    </row>
    <row r="9" spans="1:11" ht="7.5" customHeight="1">
      <c r="C9" s="6"/>
    </row>
    <row r="10" spans="1:11" s="3" customFormat="1" ht="15" customHeight="1">
      <c r="A10" s="1" t="s">
        <v>16</v>
      </c>
      <c r="C10" s="6"/>
      <c r="D10" s="14"/>
      <c r="E10" s="12"/>
      <c r="H10" s="9"/>
      <c r="I10" s="6"/>
      <c r="K10" s="12"/>
    </row>
    <row r="11" spans="1:11" s="3" customFormat="1" ht="7.5" customHeight="1">
      <c r="A11" s="1"/>
      <c r="D11" s="14"/>
      <c r="E11" s="12"/>
      <c r="H11" s="9"/>
      <c r="I11" s="6"/>
      <c r="K11" s="12"/>
    </row>
    <row r="12" spans="1:11" s="3" customFormat="1" ht="15" customHeight="1">
      <c r="A12" s="26" t="s">
        <v>3</v>
      </c>
      <c r="C12" s="20">
        <v>0</v>
      </c>
      <c r="D12" s="21">
        <v>0.06</v>
      </c>
      <c r="E12" s="22">
        <f>SUM(C12)*D12</f>
        <v>0</v>
      </c>
      <c r="F12" s="4" t="s">
        <v>7</v>
      </c>
      <c r="G12" s="5"/>
      <c r="H12" s="10"/>
      <c r="I12" s="4" t="s">
        <v>9</v>
      </c>
      <c r="K12" s="7">
        <f>E12*H12</f>
        <v>0</v>
      </c>
    </row>
    <row r="13" spans="1:11" s="3" customFormat="1" ht="15" customHeight="1">
      <c r="A13" s="26" t="s">
        <v>1</v>
      </c>
      <c r="C13" s="20">
        <v>0</v>
      </c>
      <c r="D13" s="21">
        <v>0.06</v>
      </c>
      <c r="E13" s="22">
        <f>SUM(C13)*D13</f>
        <v>0</v>
      </c>
      <c r="F13" s="4" t="s">
        <v>7</v>
      </c>
      <c r="G13" s="5"/>
      <c r="H13" s="10"/>
      <c r="I13" s="4" t="s">
        <v>9</v>
      </c>
      <c r="K13" s="7">
        <f>SUM(E13)*H13</f>
        <v>0</v>
      </c>
    </row>
    <row r="14" spans="1:11" s="3" customFormat="1" ht="15" customHeight="1">
      <c r="C14" s="23"/>
      <c r="D14" s="21"/>
      <c r="E14" s="20"/>
      <c r="H14" s="9"/>
      <c r="I14" s="6"/>
      <c r="K14" s="12"/>
    </row>
    <row r="15" spans="1:11" s="3" customFormat="1" ht="15" customHeight="1">
      <c r="A15" s="1" t="s">
        <v>15</v>
      </c>
      <c r="C15" s="23"/>
      <c r="D15" s="21"/>
      <c r="E15" s="20"/>
      <c r="H15" s="9"/>
      <c r="I15" s="6"/>
      <c r="K15" s="12"/>
    </row>
    <row r="16" spans="1:11" s="3" customFormat="1" ht="7.5" customHeight="1">
      <c r="A16" s="1"/>
      <c r="C16" s="23"/>
      <c r="D16" s="21"/>
      <c r="E16" s="20"/>
      <c r="H16" s="9"/>
      <c r="I16" s="6"/>
      <c r="K16" s="12"/>
    </row>
    <row r="17" spans="1:11" s="3" customFormat="1" ht="15" customHeight="1">
      <c r="A17" s="26" t="s">
        <v>3</v>
      </c>
      <c r="C17" s="20">
        <v>0</v>
      </c>
      <c r="D17" s="21">
        <v>0.18</v>
      </c>
      <c r="E17" s="22">
        <f>SUM(C17)*D17</f>
        <v>0</v>
      </c>
      <c r="F17" s="4" t="s">
        <v>7</v>
      </c>
      <c r="G17" s="5"/>
      <c r="H17" s="10"/>
      <c r="I17" s="4" t="s">
        <v>9</v>
      </c>
      <c r="K17" s="7">
        <f>SUM(E17)*H17</f>
        <v>0</v>
      </c>
    </row>
    <row r="18" spans="1:11" s="3" customFormat="1" ht="15" customHeight="1">
      <c r="A18" s="26" t="s">
        <v>1</v>
      </c>
      <c r="C18" s="20">
        <v>0</v>
      </c>
      <c r="D18" s="21">
        <v>0.18</v>
      </c>
      <c r="E18" s="22">
        <f>SUM(C18)*D18</f>
        <v>0</v>
      </c>
      <c r="F18" s="4" t="s">
        <v>7</v>
      </c>
      <c r="G18" s="5"/>
      <c r="H18" s="10"/>
      <c r="I18" s="4" t="s">
        <v>9</v>
      </c>
      <c r="K18" s="7">
        <f>SUM(E18)*H18</f>
        <v>0</v>
      </c>
    </row>
    <row r="19" spans="1:11" s="3" customFormat="1" ht="15" customHeight="1">
      <c r="A19" s="27"/>
      <c r="B19" s="27"/>
      <c r="C19" s="28"/>
      <c r="D19" s="29"/>
      <c r="E19" s="30"/>
      <c r="F19" s="27"/>
      <c r="G19" s="27"/>
      <c r="H19" s="31"/>
      <c r="I19" s="32"/>
      <c r="J19" s="27"/>
      <c r="K19" s="33"/>
    </row>
    <row r="20" spans="1:11" s="3" customFormat="1" ht="7.5" customHeight="1">
      <c r="C20" s="23"/>
      <c r="D20" s="21"/>
      <c r="E20" s="20"/>
      <c r="H20" s="9"/>
      <c r="I20" s="6"/>
      <c r="K20" s="12"/>
    </row>
    <row r="21" spans="1:11" s="3" customFormat="1" ht="15" customHeight="1">
      <c r="A21" s="1" t="s">
        <v>14</v>
      </c>
      <c r="C21" s="23"/>
      <c r="D21" s="21"/>
      <c r="E21" s="20"/>
      <c r="H21" s="9"/>
      <c r="I21" s="6"/>
      <c r="K21" s="12"/>
    </row>
    <row r="22" spans="1:11" s="3" customFormat="1" ht="7.5" customHeight="1">
      <c r="A22" s="1"/>
      <c r="C22" s="23"/>
      <c r="D22" s="21"/>
      <c r="E22" s="20"/>
      <c r="H22" s="9"/>
      <c r="I22" s="6"/>
      <c r="K22" s="12"/>
    </row>
    <row r="23" spans="1:11" s="3" customFormat="1" ht="15" customHeight="1">
      <c r="A23" s="3" t="s">
        <v>0</v>
      </c>
      <c r="C23" s="20">
        <v>0</v>
      </c>
      <c r="D23" s="21">
        <v>0.21</v>
      </c>
      <c r="E23" s="22">
        <f>SUM(C23)*D23</f>
        <v>0</v>
      </c>
      <c r="F23" s="4" t="s">
        <v>7</v>
      </c>
      <c r="G23" s="5"/>
      <c r="H23" s="10"/>
      <c r="I23" s="4" t="s">
        <v>9</v>
      </c>
      <c r="K23" s="7">
        <f>E23*H23</f>
        <v>0</v>
      </c>
    </row>
    <row r="24" spans="1:11" s="3" customFormat="1" ht="15" customHeight="1">
      <c r="A24" s="3" t="s">
        <v>1</v>
      </c>
      <c r="C24" s="20">
        <v>0</v>
      </c>
      <c r="D24" s="21">
        <v>0.21</v>
      </c>
      <c r="E24" s="22">
        <f>SUM(C24)*D24</f>
        <v>0</v>
      </c>
      <c r="F24" s="4" t="s">
        <v>7</v>
      </c>
      <c r="G24" s="5"/>
      <c r="H24" s="10"/>
      <c r="I24" s="4" t="s">
        <v>9</v>
      </c>
      <c r="K24" s="7">
        <f>E24*H24</f>
        <v>0</v>
      </c>
    </row>
    <row r="25" spans="1:11" s="3" customFormat="1" ht="15" customHeight="1">
      <c r="C25" s="23"/>
      <c r="D25" s="21"/>
      <c r="E25" s="20"/>
      <c r="H25" s="9"/>
      <c r="I25" s="6"/>
      <c r="K25" s="12"/>
    </row>
    <row r="26" spans="1:11" s="3" customFormat="1" ht="15" customHeight="1">
      <c r="A26" s="1" t="s">
        <v>10</v>
      </c>
      <c r="C26" s="23"/>
      <c r="D26" s="21"/>
      <c r="E26" s="20"/>
      <c r="H26" s="9"/>
      <c r="I26" s="6"/>
      <c r="K26" s="12"/>
    </row>
    <row r="27" spans="1:11" s="3" customFormat="1" ht="7.5" customHeight="1">
      <c r="A27" s="1"/>
      <c r="C27" s="23"/>
      <c r="D27" s="21"/>
      <c r="E27" s="20"/>
      <c r="H27" s="9"/>
      <c r="I27" s="6"/>
      <c r="K27" s="12"/>
    </row>
    <row r="28" spans="1:11" s="3" customFormat="1" ht="15" customHeight="1">
      <c r="A28" s="3" t="s">
        <v>0</v>
      </c>
      <c r="C28" s="20">
        <v>0</v>
      </c>
      <c r="D28" s="21">
        <v>0.27</v>
      </c>
      <c r="E28" s="22">
        <f>SUM(C28)*D28</f>
        <v>0</v>
      </c>
      <c r="F28" s="4" t="s">
        <v>7</v>
      </c>
      <c r="G28" s="5"/>
      <c r="H28" s="10"/>
      <c r="I28" s="4" t="s">
        <v>9</v>
      </c>
      <c r="K28" s="7">
        <f>E28*H28</f>
        <v>0</v>
      </c>
    </row>
    <row r="29" spans="1:11" s="3" customFormat="1" ht="15" customHeight="1">
      <c r="A29" s="3" t="s">
        <v>1</v>
      </c>
      <c r="C29" s="20">
        <v>0</v>
      </c>
      <c r="D29" s="21">
        <v>0.27</v>
      </c>
      <c r="E29" s="22">
        <f>SUM(C29)*D29</f>
        <v>0</v>
      </c>
      <c r="F29" s="4" t="s">
        <v>7</v>
      </c>
      <c r="G29" s="5"/>
      <c r="H29" s="10"/>
      <c r="I29" s="4" t="s">
        <v>9</v>
      </c>
      <c r="K29" s="7">
        <f>E29*H29</f>
        <v>0</v>
      </c>
    </row>
    <row r="30" spans="1:11" s="3" customFormat="1" ht="15" customHeight="1">
      <c r="C30" s="23"/>
      <c r="D30" s="21"/>
      <c r="E30" s="20"/>
      <c r="H30" s="9"/>
      <c r="I30" s="6"/>
      <c r="K30" s="12"/>
    </row>
    <row r="31" spans="1:11" s="3" customFormat="1" ht="15" customHeight="1">
      <c r="A31" s="1" t="s">
        <v>11</v>
      </c>
      <c r="C31" s="23"/>
      <c r="D31" s="21"/>
      <c r="E31" s="20"/>
      <c r="H31" s="9"/>
      <c r="I31" s="6"/>
      <c r="K31" s="12"/>
    </row>
    <row r="32" spans="1:11" s="3" customFormat="1" ht="7.5" customHeight="1">
      <c r="A32" s="1"/>
      <c r="C32" s="23"/>
      <c r="D32" s="21"/>
      <c r="E32" s="20"/>
      <c r="H32" s="9"/>
      <c r="I32" s="6"/>
      <c r="K32" s="12"/>
    </row>
    <row r="33" spans="1:11" s="3" customFormat="1" ht="15" customHeight="1">
      <c r="A33" s="3" t="s">
        <v>0</v>
      </c>
      <c r="C33" s="20">
        <v>0</v>
      </c>
      <c r="D33" s="21">
        <v>0.18</v>
      </c>
      <c r="E33" s="22">
        <f>SUM(C33)*D33</f>
        <v>0</v>
      </c>
      <c r="F33" s="4" t="s">
        <v>7</v>
      </c>
      <c r="G33" s="5"/>
      <c r="H33" s="10"/>
      <c r="I33" s="4" t="s">
        <v>9</v>
      </c>
      <c r="K33" s="7">
        <f>E33*H33</f>
        <v>0</v>
      </c>
    </row>
    <row r="34" spans="1:11" s="3" customFormat="1" ht="15" customHeight="1">
      <c r="A34" s="3" t="s">
        <v>1</v>
      </c>
      <c r="C34" s="20">
        <v>0</v>
      </c>
      <c r="D34" s="21">
        <v>0.18</v>
      </c>
      <c r="E34" s="22">
        <f>SUM(C34)*D34</f>
        <v>0</v>
      </c>
      <c r="F34" s="4" t="s">
        <v>7</v>
      </c>
      <c r="G34" s="5"/>
      <c r="H34" s="10"/>
      <c r="I34" s="4" t="s">
        <v>9</v>
      </c>
      <c r="K34" s="7">
        <f>E34*H34</f>
        <v>0</v>
      </c>
    </row>
    <row r="35" spans="1:11" s="3" customFormat="1" ht="15" customHeight="1">
      <c r="C35" s="23"/>
      <c r="D35" s="21"/>
      <c r="E35" s="20"/>
      <c r="H35" s="9"/>
      <c r="I35" s="6"/>
      <c r="K35" s="12"/>
    </row>
    <row r="36" spans="1:11" s="3" customFormat="1" ht="15" customHeight="1">
      <c r="A36" s="1" t="s">
        <v>13</v>
      </c>
      <c r="C36" s="23"/>
      <c r="D36" s="21"/>
      <c r="E36" s="20"/>
      <c r="H36" s="9"/>
      <c r="I36" s="6"/>
      <c r="K36" s="12"/>
    </row>
    <row r="37" spans="1:11" s="3" customFormat="1" ht="7.5" customHeight="1">
      <c r="C37" s="23"/>
      <c r="D37" s="21"/>
      <c r="E37" s="20"/>
      <c r="H37" s="9"/>
      <c r="I37" s="6"/>
      <c r="K37" s="12"/>
    </row>
    <row r="38" spans="1:11" s="3" customFormat="1" ht="15" customHeight="1">
      <c r="A38" s="3" t="s">
        <v>0</v>
      </c>
      <c r="C38" s="20">
        <v>0</v>
      </c>
      <c r="D38" s="21">
        <v>0.1</v>
      </c>
      <c r="E38" s="22">
        <f>SUM(C38)*D38</f>
        <v>0</v>
      </c>
      <c r="F38" s="4" t="s">
        <v>7</v>
      </c>
      <c r="G38" s="5"/>
      <c r="H38" s="10"/>
      <c r="I38" s="4" t="s">
        <v>9</v>
      </c>
      <c r="K38" s="7">
        <f>E38*H38</f>
        <v>0</v>
      </c>
    </row>
    <row r="39" spans="1:11" s="3" customFormat="1" ht="15" customHeight="1">
      <c r="A39" s="3" t="s">
        <v>1</v>
      </c>
      <c r="C39" s="20">
        <v>0</v>
      </c>
      <c r="D39" s="21">
        <v>0.1</v>
      </c>
      <c r="E39" s="22">
        <f>SUM(C39)*D39</f>
        <v>0</v>
      </c>
      <c r="F39" s="4" t="s">
        <v>7</v>
      </c>
      <c r="G39" s="5"/>
      <c r="H39" s="10"/>
      <c r="I39" s="4" t="s">
        <v>9</v>
      </c>
      <c r="K39" s="7">
        <f>E39*H39</f>
        <v>0</v>
      </c>
    </row>
    <row r="40" spans="1:11" s="3" customFormat="1" ht="15" customHeight="1">
      <c r="D40" s="14"/>
      <c r="E40" s="12"/>
      <c r="H40" s="9"/>
      <c r="I40" s="6"/>
      <c r="K40" s="12"/>
    </row>
    <row r="41" spans="1:11" s="3" customFormat="1" ht="15" customHeight="1">
      <c r="D41" s="14"/>
      <c r="E41" s="12"/>
      <c r="H41" s="9"/>
      <c r="I41" s="6"/>
      <c r="K41" s="12"/>
    </row>
    <row r="42" spans="1:11" s="3" customFormat="1" ht="15" customHeight="1">
      <c r="D42" s="14"/>
      <c r="E42" s="12"/>
      <c r="H42" s="55" t="s">
        <v>2</v>
      </c>
      <c r="I42" s="54"/>
      <c r="K42" s="35">
        <f>SUM(K12:K39)</f>
        <v>0</v>
      </c>
    </row>
    <row r="43" spans="1:11" s="3" customFormat="1" ht="15" customHeight="1">
      <c r="D43" s="14"/>
      <c r="E43" s="12"/>
      <c r="H43" s="9"/>
      <c r="I43" s="6"/>
      <c r="K43" s="12"/>
    </row>
    <row r="44" spans="1:11" s="3" customFormat="1" ht="15" customHeight="1">
      <c r="D44" s="14"/>
      <c r="E44" s="12"/>
      <c r="H44" s="55" t="s">
        <v>20</v>
      </c>
      <c r="I44" s="54"/>
      <c r="K44" s="35">
        <f>K42*7.7%</f>
        <v>0</v>
      </c>
    </row>
    <row r="45" spans="1:11" s="3" customFormat="1" ht="15" customHeight="1" thickBot="1">
      <c r="D45" s="14"/>
      <c r="E45" s="12"/>
      <c r="H45" s="9"/>
      <c r="I45" s="6"/>
      <c r="K45" s="12"/>
    </row>
    <row r="46" spans="1:11" s="3" customFormat="1" ht="15" customHeight="1" thickBot="1">
      <c r="A46" s="1" t="s">
        <v>22</v>
      </c>
      <c r="B46" s="1"/>
      <c r="C46" s="1"/>
      <c r="D46" s="43"/>
      <c r="E46" s="56" t="s">
        <v>21</v>
      </c>
      <c r="F46" s="57"/>
      <c r="G46" s="57"/>
      <c r="H46" s="57"/>
      <c r="I46" s="57"/>
      <c r="J46" s="1"/>
      <c r="K46" s="44">
        <f>K42+K44</f>
        <v>0</v>
      </c>
    </row>
    <row r="47" spans="1:11" s="3" customFormat="1" ht="15" customHeight="1">
      <c r="D47" s="14"/>
      <c r="E47" s="12"/>
      <c r="H47" s="9"/>
      <c r="I47" s="6"/>
      <c r="K47" s="12"/>
    </row>
    <row r="48" spans="1:11" s="3" customFormat="1" ht="15" customHeight="1">
      <c r="A48" s="23" t="s">
        <v>25</v>
      </c>
      <c r="B48" s="23"/>
      <c r="C48" s="23"/>
      <c r="D48" s="14"/>
      <c r="E48" s="24"/>
      <c r="F48" s="25"/>
      <c r="G48" s="25"/>
      <c r="H48" s="25"/>
      <c r="I48" s="25"/>
      <c r="K48" s="34"/>
    </row>
    <row r="49" spans="1:11" s="3" customFormat="1" ht="15" customHeight="1">
      <c r="A49" s="17"/>
      <c r="D49" s="14"/>
      <c r="E49" s="24"/>
      <c r="F49" s="25"/>
      <c r="G49" s="25"/>
      <c r="H49" s="25"/>
      <c r="I49" s="25"/>
      <c r="K49" s="34"/>
    </row>
    <row r="50" spans="1:11" s="3" customFormat="1" ht="15" customHeight="1">
      <c r="A50" s="46" t="s">
        <v>24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3" customFormat="1" ht="15" customHeight="1">
      <c r="A51" s="37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s="3" customFormat="1" ht="15" customHeight="1">
      <c r="A52" s="42" t="s">
        <v>23</v>
      </c>
      <c r="B52" s="26"/>
      <c r="C52" s="26"/>
      <c r="D52" s="38"/>
      <c r="E52" s="39"/>
      <c r="F52" s="26"/>
      <c r="G52" s="26"/>
      <c r="H52" s="40"/>
      <c r="I52" s="41"/>
      <c r="J52" s="26"/>
      <c r="K52" s="39"/>
    </row>
    <row r="53" spans="1:11" s="3" customFormat="1" ht="45" customHeight="1">
      <c r="A53" s="48" t="s">
        <v>27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11" s="3" customFormat="1" ht="30" customHeight="1">
      <c r="A54" s="48" t="s">
        <v>26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</row>
    <row r="55" spans="1:11" s="3" customFormat="1" ht="15" customHeight="1">
      <c r="D55" s="14"/>
      <c r="E55" s="12"/>
      <c r="H55" s="9"/>
      <c r="I55" s="6"/>
      <c r="K55" s="12"/>
    </row>
    <row r="56" spans="1:11" s="3" customFormat="1" ht="15" customHeight="1">
      <c r="D56" s="14"/>
      <c r="E56" s="12"/>
      <c r="H56" s="9"/>
      <c r="I56" s="6"/>
      <c r="K56" s="12"/>
    </row>
    <row r="57" spans="1:11" s="3" customFormat="1" ht="15" customHeight="1">
      <c r="D57" s="14"/>
      <c r="E57" s="12"/>
      <c r="H57" s="9"/>
      <c r="I57" s="6"/>
      <c r="K57" s="12"/>
    </row>
    <row r="58" spans="1:11" s="3" customFormat="1" ht="15" customHeight="1">
      <c r="D58" s="14"/>
      <c r="E58" s="12"/>
      <c r="H58" s="9"/>
      <c r="I58" s="6"/>
      <c r="K58" s="12"/>
    </row>
    <row r="59" spans="1:11" s="3" customFormat="1" ht="15" customHeight="1">
      <c r="A59" s="45" t="s">
        <v>29</v>
      </c>
      <c r="B59" s="36"/>
      <c r="D59" s="14" t="s">
        <v>28</v>
      </c>
      <c r="E59" s="12"/>
      <c r="H59" s="9"/>
      <c r="I59" s="6"/>
      <c r="K59" s="12"/>
    </row>
    <row r="60" spans="1:11" s="3" customFormat="1">
      <c r="D60" s="14"/>
      <c r="E60" s="12"/>
      <c r="H60" s="9"/>
      <c r="I60" s="6"/>
      <c r="K60" s="12"/>
    </row>
    <row r="61" spans="1:11" s="3" customFormat="1">
      <c r="D61" s="14"/>
      <c r="E61" s="12"/>
      <c r="H61" s="9"/>
      <c r="I61" s="6"/>
      <c r="K61" s="12"/>
    </row>
    <row r="62" spans="1:11" s="3" customFormat="1">
      <c r="D62" s="14"/>
      <c r="E62" s="12"/>
      <c r="H62" s="9"/>
      <c r="I62" s="6"/>
      <c r="K62" s="12"/>
    </row>
    <row r="63" spans="1:11" s="3" customFormat="1">
      <c r="D63" s="14"/>
      <c r="E63" s="12"/>
      <c r="H63" s="9"/>
      <c r="I63" s="6"/>
      <c r="K63" s="12"/>
    </row>
    <row r="64" spans="1:11" s="3" customFormat="1">
      <c r="D64" s="14"/>
      <c r="E64" s="12"/>
      <c r="H64" s="9"/>
      <c r="I64" s="6"/>
      <c r="K64" s="12"/>
    </row>
    <row r="65" spans="4:11" s="3" customFormat="1">
      <c r="D65" s="14"/>
      <c r="E65" s="12"/>
      <c r="H65" s="9"/>
      <c r="I65" s="6"/>
      <c r="K65" s="12"/>
    </row>
    <row r="66" spans="4:11" s="3" customFormat="1">
      <c r="D66" s="14"/>
      <c r="E66" s="12"/>
      <c r="H66" s="9"/>
      <c r="I66" s="6"/>
      <c r="K66" s="12"/>
    </row>
    <row r="67" spans="4:11" s="3" customFormat="1">
      <c r="D67" s="14"/>
      <c r="E67" s="12"/>
      <c r="H67" s="9"/>
      <c r="I67" s="6"/>
      <c r="K67" s="12"/>
    </row>
    <row r="68" spans="4:11" s="3" customFormat="1">
      <c r="D68" s="14"/>
      <c r="E68" s="12"/>
      <c r="H68" s="9"/>
      <c r="I68" s="6"/>
      <c r="K68" s="12"/>
    </row>
    <row r="69" spans="4:11" s="3" customFormat="1">
      <c r="D69" s="14"/>
      <c r="E69" s="12"/>
      <c r="H69" s="9"/>
      <c r="I69" s="6"/>
      <c r="K69" s="12"/>
    </row>
    <row r="70" spans="4:11" s="3" customFormat="1">
      <c r="D70" s="14"/>
      <c r="E70" s="12"/>
      <c r="H70" s="9"/>
      <c r="I70" s="6"/>
      <c r="K70" s="12"/>
    </row>
    <row r="71" spans="4:11" s="3" customFormat="1">
      <c r="D71" s="14"/>
      <c r="E71" s="12"/>
      <c r="H71" s="9"/>
      <c r="I71" s="6"/>
      <c r="K71" s="12"/>
    </row>
    <row r="72" spans="4:11" s="3" customFormat="1">
      <c r="D72" s="14"/>
      <c r="E72" s="12"/>
      <c r="H72" s="9"/>
      <c r="I72" s="6"/>
      <c r="K72" s="12"/>
    </row>
    <row r="73" spans="4:11" s="3" customFormat="1">
      <c r="D73" s="14"/>
      <c r="E73" s="12"/>
      <c r="H73" s="9"/>
      <c r="I73" s="6"/>
      <c r="K73" s="12"/>
    </row>
    <row r="74" spans="4:11" s="3" customFormat="1">
      <c r="D74" s="14"/>
      <c r="E74" s="12"/>
      <c r="H74" s="9"/>
      <c r="I74" s="6"/>
      <c r="K74" s="12"/>
    </row>
    <row r="75" spans="4:11" s="3" customFormat="1">
      <c r="D75" s="14"/>
      <c r="E75" s="12"/>
      <c r="H75" s="9"/>
      <c r="I75" s="6"/>
      <c r="K75" s="12"/>
    </row>
    <row r="76" spans="4:11" s="3" customFormat="1">
      <c r="D76" s="14"/>
      <c r="E76" s="12"/>
      <c r="H76" s="9"/>
      <c r="I76" s="6"/>
      <c r="K76" s="12"/>
    </row>
    <row r="77" spans="4:11" s="3" customFormat="1">
      <c r="D77" s="14"/>
      <c r="E77" s="12"/>
      <c r="H77" s="9"/>
      <c r="I77" s="6"/>
      <c r="K77" s="12"/>
    </row>
    <row r="78" spans="4:11" s="3" customFormat="1">
      <c r="D78" s="14"/>
      <c r="E78" s="12"/>
      <c r="H78" s="9"/>
      <c r="I78" s="6"/>
      <c r="K78" s="12"/>
    </row>
    <row r="79" spans="4:11" s="3" customFormat="1">
      <c r="D79" s="14"/>
      <c r="E79" s="12"/>
      <c r="H79" s="9"/>
      <c r="I79" s="6"/>
      <c r="K79" s="12"/>
    </row>
    <row r="80" spans="4:11" s="3" customFormat="1">
      <c r="D80" s="14"/>
      <c r="E80" s="12"/>
      <c r="H80" s="9"/>
      <c r="I80" s="6"/>
      <c r="K80" s="12"/>
    </row>
    <row r="81" spans="4:11" s="3" customFormat="1">
      <c r="D81" s="14"/>
      <c r="E81" s="12"/>
      <c r="H81" s="9"/>
      <c r="I81" s="6"/>
      <c r="K81" s="12"/>
    </row>
    <row r="82" spans="4:11" s="3" customFormat="1">
      <c r="D82" s="14"/>
      <c r="E82" s="12"/>
      <c r="H82" s="9"/>
      <c r="I82" s="6"/>
      <c r="K82" s="12"/>
    </row>
    <row r="83" spans="4:11" s="3" customFormat="1">
      <c r="D83" s="14"/>
      <c r="E83" s="12"/>
      <c r="H83" s="9"/>
      <c r="I83" s="6"/>
      <c r="K83" s="12"/>
    </row>
    <row r="84" spans="4:11" s="3" customFormat="1">
      <c r="D84" s="14"/>
      <c r="E84" s="12"/>
      <c r="H84" s="9"/>
      <c r="I84" s="6"/>
      <c r="K84" s="12"/>
    </row>
    <row r="85" spans="4:11" s="3" customFormat="1">
      <c r="D85" s="14"/>
      <c r="E85" s="12"/>
      <c r="H85" s="9"/>
      <c r="I85" s="6"/>
      <c r="K85" s="12"/>
    </row>
    <row r="86" spans="4:11" s="3" customFormat="1">
      <c r="D86" s="14"/>
      <c r="E86" s="12"/>
      <c r="H86" s="9"/>
      <c r="I86" s="6"/>
      <c r="K86" s="12"/>
    </row>
    <row r="87" spans="4:11" s="3" customFormat="1">
      <c r="D87" s="14"/>
      <c r="E87" s="12"/>
      <c r="H87" s="9"/>
      <c r="I87" s="6"/>
      <c r="K87" s="12"/>
    </row>
    <row r="88" spans="4:11" s="3" customFormat="1">
      <c r="D88" s="14"/>
      <c r="E88" s="12"/>
      <c r="H88" s="9"/>
      <c r="I88" s="6"/>
      <c r="K88" s="12"/>
    </row>
    <row r="89" spans="4:11" s="3" customFormat="1">
      <c r="D89" s="14"/>
      <c r="E89" s="12"/>
      <c r="H89" s="9"/>
      <c r="I89" s="6"/>
      <c r="K89" s="12"/>
    </row>
    <row r="90" spans="4:11" s="3" customFormat="1">
      <c r="D90" s="14"/>
      <c r="E90" s="12"/>
      <c r="H90" s="9"/>
      <c r="I90" s="6"/>
      <c r="K90" s="12"/>
    </row>
    <row r="91" spans="4:11" s="3" customFormat="1">
      <c r="D91" s="14"/>
      <c r="E91" s="12"/>
      <c r="H91" s="9"/>
      <c r="I91" s="6"/>
      <c r="K91" s="12"/>
    </row>
    <row r="92" spans="4:11" s="3" customFormat="1">
      <c r="D92" s="14"/>
      <c r="E92" s="12"/>
      <c r="H92" s="9"/>
      <c r="I92" s="6"/>
      <c r="K92" s="12"/>
    </row>
    <row r="93" spans="4:11" s="3" customFormat="1">
      <c r="D93" s="14"/>
      <c r="E93" s="12"/>
      <c r="H93" s="9"/>
      <c r="I93" s="6"/>
      <c r="K93" s="12"/>
    </row>
    <row r="94" spans="4:11" s="3" customFormat="1">
      <c r="D94" s="14"/>
      <c r="E94" s="12"/>
      <c r="H94" s="9"/>
      <c r="I94" s="6"/>
      <c r="K94" s="12"/>
    </row>
    <row r="95" spans="4:11" s="3" customFormat="1">
      <c r="D95" s="14"/>
      <c r="E95" s="12"/>
      <c r="H95" s="9"/>
      <c r="I95" s="6"/>
      <c r="K95" s="12"/>
    </row>
    <row r="96" spans="4:11" s="3" customFormat="1">
      <c r="D96" s="14"/>
      <c r="E96" s="12"/>
      <c r="H96" s="9"/>
      <c r="I96" s="6"/>
      <c r="K96" s="12"/>
    </row>
    <row r="97" spans="4:11" s="3" customFormat="1">
      <c r="D97" s="14"/>
      <c r="E97" s="12"/>
      <c r="H97" s="9"/>
      <c r="I97" s="6"/>
      <c r="K97" s="12"/>
    </row>
    <row r="98" spans="4:11" s="3" customFormat="1">
      <c r="D98" s="14"/>
      <c r="E98" s="12"/>
      <c r="H98" s="9"/>
      <c r="I98" s="6"/>
      <c r="K98" s="12"/>
    </row>
    <row r="99" spans="4:11" s="3" customFormat="1">
      <c r="D99" s="14"/>
      <c r="E99" s="12"/>
      <c r="H99" s="9"/>
      <c r="I99" s="6"/>
      <c r="K99" s="12"/>
    </row>
    <row r="100" spans="4:11" s="3" customFormat="1">
      <c r="D100" s="14"/>
      <c r="E100" s="12"/>
      <c r="H100" s="9"/>
      <c r="I100" s="6"/>
      <c r="K100" s="12"/>
    </row>
    <row r="101" spans="4:11" s="3" customFormat="1">
      <c r="D101" s="14"/>
      <c r="E101" s="12"/>
      <c r="H101" s="9"/>
      <c r="I101" s="6"/>
      <c r="K101" s="12"/>
    </row>
    <row r="102" spans="4:11" s="3" customFormat="1">
      <c r="D102" s="14"/>
      <c r="E102" s="12"/>
      <c r="H102" s="9"/>
      <c r="I102" s="6"/>
      <c r="K102" s="12"/>
    </row>
    <row r="103" spans="4:11" s="3" customFormat="1">
      <c r="D103" s="14"/>
      <c r="E103" s="12"/>
      <c r="H103" s="9"/>
      <c r="I103" s="6"/>
      <c r="K103" s="12"/>
    </row>
    <row r="104" spans="4:11" s="3" customFormat="1">
      <c r="D104" s="14"/>
      <c r="E104" s="12"/>
      <c r="H104" s="9"/>
      <c r="I104" s="6"/>
      <c r="K104" s="12"/>
    </row>
    <row r="105" spans="4:11" s="3" customFormat="1">
      <c r="D105" s="14"/>
      <c r="E105" s="12"/>
      <c r="H105" s="9"/>
      <c r="I105" s="6"/>
      <c r="K105" s="12"/>
    </row>
    <row r="106" spans="4:11" s="3" customFormat="1">
      <c r="D106" s="14"/>
      <c r="E106" s="12"/>
      <c r="H106" s="9"/>
      <c r="I106" s="6"/>
      <c r="K106" s="12"/>
    </row>
    <row r="107" spans="4:11" s="3" customFormat="1">
      <c r="D107" s="14"/>
      <c r="E107" s="12"/>
      <c r="H107" s="9"/>
      <c r="I107" s="6"/>
      <c r="K107" s="12"/>
    </row>
    <row r="108" spans="4:11" s="3" customFormat="1">
      <c r="D108" s="14"/>
      <c r="E108" s="12"/>
      <c r="H108" s="9"/>
      <c r="I108" s="6"/>
      <c r="K108" s="12"/>
    </row>
    <row r="109" spans="4:11" s="3" customFormat="1">
      <c r="D109" s="14"/>
      <c r="E109" s="12"/>
      <c r="H109" s="9"/>
      <c r="I109" s="6"/>
      <c r="K109" s="12"/>
    </row>
    <row r="110" spans="4:11" s="3" customFormat="1">
      <c r="D110" s="14"/>
      <c r="E110" s="12"/>
      <c r="H110" s="9"/>
      <c r="I110" s="6"/>
      <c r="K110" s="12"/>
    </row>
    <row r="111" spans="4:11" s="3" customFormat="1">
      <c r="D111" s="14"/>
      <c r="E111" s="12"/>
      <c r="H111" s="9"/>
      <c r="I111" s="6"/>
      <c r="K111" s="12"/>
    </row>
    <row r="112" spans="4:11" s="3" customFormat="1">
      <c r="D112" s="14"/>
      <c r="E112" s="12"/>
      <c r="H112" s="9"/>
      <c r="I112" s="6"/>
      <c r="K112" s="12"/>
    </row>
    <row r="113" spans="4:11" s="3" customFormat="1">
      <c r="D113" s="14"/>
      <c r="E113" s="12"/>
      <c r="H113" s="9"/>
      <c r="I113" s="6"/>
      <c r="K113" s="12"/>
    </row>
    <row r="114" spans="4:11" s="3" customFormat="1">
      <c r="D114" s="14"/>
      <c r="E114" s="12"/>
      <c r="H114" s="9"/>
      <c r="I114" s="6"/>
      <c r="K114" s="12"/>
    </row>
    <row r="115" spans="4:11" s="3" customFormat="1">
      <c r="D115" s="14"/>
      <c r="E115" s="12"/>
      <c r="H115" s="9"/>
      <c r="I115" s="6"/>
      <c r="K115" s="12"/>
    </row>
    <row r="116" spans="4:11" s="3" customFormat="1">
      <c r="D116" s="14"/>
      <c r="E116" s="12"/>
      <c r="H116" s="9"/>
      <c r="I116" s="6"/>
      <c r="K116" s="12"/>
    </row>
    <row r="117" spans="4:11" s="3" customFormat="1">
      <c r="D117" s="14"/>
      <c r="E117" s="12"/>
      <c r="H117" s="9"/>
      <c r="I117" s="6"/>
      <c r="K117" s="12"/>
    </row>
    <row r="118" spans="4:11" s="3" customFormat="1">
      <c r="D118" s="14"/>
      <c r="E118" s="12"/>
      <c r="H118" s="9"/>
      <c r="I118" s="6"/>
      <c r="K118" s="12"/>
    </row>
    <row r="119" spans="4:11" s="3" customFormat="1">
      <c r="D119" s="14"/>
      <c r="E119" s="12"/>
      <c r="H119" s="9"/>
      <c r="I119" s="6"/>
      <c r="K119" s="12"/>
    </row>
    <row r="120" spans="4:11" s="3" customFormat="1">
      <c r="D120" s="14"/>
      <c r="E120" s="12"/>
      <c r="H120" s="9"/>
      <c r="I120" s="6"/>
      <c r="K120" s="12"/>
    </row>
    <row r="121" spans="4:11" s="3" customFormat="1">
      <c r="D121" s="14"/>
      <c r="E121" s="12"/>
      <c r="H121" s="9"/>
      <c r="I121" s="6"/>
      <c r="K121" s="12"/>
    </row>
    <row r="122" spans="4:11" s="3" customFormat="1">
      <c r="D122" s="14"/>
      <c r="E122" s="12"/>
      <c r="H122" s="9"/>
      <c r="I122" s="6"/>
      <c r="K122" s="12"/>
    </row>
    <row r="123" spans="4:11" s="3" customFormat="1">
      <c r="D123" s="14"/>
      <c r="E123" s="12"/>
      <c r="H123" s="9"/>
      <c r="I123" s="6"/>
      <c r="K123" s="12"/>
    </row>
    <row r="124" spans="4:11" s="3" customFormat="1">
      <c r="D124" s="14"/>
      <c r="E124" s="12"/>
      <c r="H124" s="9"/>
      <c r="I124" s="6"/>
      <c r="K124" s="12"/>
    </row>
    <row r="125" spans="4:11" s="3" customFormat="1">
      <c r="D125" s="14"/>
      <c r="E125" s="12"/>
      <c r="H125" s="9"/>
      <c r="I125" s="6"/>
      <c r="K125" s="12"/>
    </row>
    <row r="126" spans="4:11" s="3" customFormat="1">
      <c r="D126" s="14"/>
      <c r="E126" s="12"/>
      <c r="H126" s="9"/>
      <c r="I126" s="6"/>
      <c r="K126" s="12"/>
    </row>
    <row r="127" spans="4:11" s="3" customFormat="1">
      <c r="D127" s="14"/>
      <c r="E127" s="12"/>
      <c r="H127" s="9"/>
      <c r="I127" s="6"/>
      <c r="K127" s="12"/>
    </row>
    <row r="128" spans="4:11" s="3" customFormat="1">
      <c r="D128" s="14"/>
      <c r="E128" s="12"/>
      <c r="H128" s="9"/>
      <c r="I128" s="6"/>
      <c r="K128" s="12"/>
    </row>
    <row r="129" spans="4:11" s="3" customFormat="1">
      <c r="D129" s="14"/>
      <c r="E129" s="12"/>
      <c r="H129" s="9"/>
      <c r="I129" s="6"/>
      <c r="K129" s="12"/>
    </row>
    <row r="130" spans="4:11" s="3" customFormat="1">
      <c r="D130" s="14"/>
      <c r="E130" s="12"/>
      <c r="H130" s="9"/>
      <c r="I130" s="6"/>
      <c r="K130" s="12"/>
    </row>
    <row r="131" spans="4:11" s="3" customFormat="1">
      <c r="D131" s="14"/>
      <c r="E131" s="12"/>
      <c r="H131" s="9"/>
      <c r="I131" s="6"/>
      <c r="K131" s="12"/>
    </row>
  </sheetData>
  <mergeCells count="8">
    <mergeCell ref="A50:K50"/>
    <mergeCell ref="A53:K53"/>
    <mergeCell ref="A54:K54"/>
    <mergeCell ref="E8:F8"/>
    <mergeCell ref="H8:I8"/>
    <mergeCell ref="H42:I42"/>
    <mergeCell ref="H44:I44"/>
    <mergeCell ref="E46:I46"/>
  </mergeCells>
  <pageMargins left="0.70866141732283472" right="0.70866141732283472" top="0.78740157480314965" bottom="0.78740157480314965" header="0.31496062992125984" footer="0.31496062992125984"/>
  <pageSetup paperSize="9" scale="81" orientation="portrait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SIA_108_Elektro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Brönnimann Andreas, PRD HSB</dc:creator>
  <cp:lastModifiedBy>AdmOago</cp:lastModifiedBy>
  <cp:lastPrinted>2021-02-07T11:40:28Z</cp:lastPrinted>
  <dcterms:created xsi:type="dcterms:W3CDTF">2020-11-30T08:45:38Z</dcterms:created>
  <dcterms:modified xsi:type="dcterms:W3CDTF">2021-02-10T16:33:23Z</dcterms:modified>
</cp:coreProperties>
</file>